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п. 4.1" sheetId="1" r:id="rId1"/>
  </sheets>
  <definedNames>
    <definedName name="sub_17401" localSheetId="0">'п. 4.1'!$A$2</definedName>
  </definedNames>
  <calcPr calcId="125725"/>
</workbook>
</file>

<file path=xl/calcChain.xml><?xml version="1.0" encoding="utf-8"?>
<calcChain xmlns="http://schemas.openxmlformats.org/spreadsheetml/2006/main">
  <c r="M25" i="1"/>
  <c r="G25"/>
  <c r="C27" l="1"/>
  <c r="C25" s="1"/>
  <c r="Q33"/>
  <c r="N33"/>
  <c r="K33"/>
  <c r="H33"/>
  <c r="E33"/>
  <c r="Q32"/>
  <c r="N32"/>
  <c r="K32"/>
  <c r="H32"/>
  <c r="E32"/>
  <c r="Q31"/>
  <c r="N31"/>
  <c r="K31"/>
  <c r="E31"/>
  <c r="Q30"/>
  <c r="N30"/>
  <c r="K30"/>
  <c r="E30"/>
  <c r="Q29"/>
  <c r="N29"/>
  <c r="K29"/>
  <c r="E29"/>
  <c r="Q28"/>
  <c r="N28"/>
  <c r="K28"/>
  <c r="E28"/>
  <c r="P27"/>
  <c r="O27"/>
  <c r="M27"/>
  <c r="L27"/>
  <c r="L25" s="1"/>
  <c r="J27"/>
  <c r="J25" s="1"/>
  <c r="K25" s="1"/>
  <c r="I27"/>
  <c r="G27"/>
  <c r="H27" s="1"/>
  <c r="F27"/>
  <c r="D27"/>
  <c r="D25" s="1"/>
  <c r="Q26"/>
  <c r="N26"/>
  <c r="K26"/>
  <c r="H26"/>
  <c r="E26"/>
  <c r="P25"/>
  <c r="O25"/>
  <c r="I25"/>
  <c r="F25"/>
  <c r="Q24"/>
  <c r="N24"/>
  <c r="K24"/>
  <c r="H24"/>
  <c r="E24"/>
  <c r="Q23"/>
  <c r="N23"/>
  <c r="K23"/>
  <c r="H23"/>
  <c r="E23"/>
  <c r="Q22"/>
  <c r="N22"/>
  <c r="K22"/>
  <c r="H22"/>
  <c r="E22"/>
  <c r="Q21"/>
  <c r="N21"/>
  <c r="K21"/>
  <c r="H21"/>
  <c r="E21"/>
  <c r="Q20"/>
  <c r="N20"/>
  <c r="K20"/>
  <c r="H20"/>
  <c r="E20"/>
  <c r="Q19"/>
  <c r="N19"/>
  <c r="K19"/>
  <c r="H19"/>
  <c r="E19"/>
  <c r="Q18"/>
  <c r="N18"/>
  <c r="K18"/>
  <c r="H18"/>
  <c r="E18"/>
  <c r="Q17"/>
  <c r="N17"/>
  <c r="K17"/>
  <c r="H17"/>
  <c r="E17"/>
  <c r="P16"/>
  <c r="Q16" s="1"/>
  <c r="O16"/>
  <c r="M16"/>
  <c r="N16" s="1"/>
  <c r="L16"/>
  <c r="J16"/>
  <c r="K16" s="1"/>
  <c r="I16"/>
  <c r="G16"/>
  <c r="H16" s="1"/>
  <c r="F16"/>
  <c r="D16"/>
  <c r="E16" s="1"/>
  <c r="C16"/>
  <c r="Q15"/>
  <c r="N15"/>
  <c r="K15"/>
  <c r="H15"/>
  <c r="E15"/>
  <c r="Q14"/>
  <c r="N14"/>
  <c r="K14"/>
  <c r="H14"/>
  <c r="E14"/>
  <c r="Q13"/>
  <c r="N13"/>
  <c r="K13"/>
  <c r="H13"/>
  <c r="E13"/>
  <c r="Q12"/>
  <c r="N12"/>
  <c r="K12"/>
  <c r="H12"/>
  <c r="E12"/>
  <c r="Q11"/>
  <c r="N11"/>
  <c r="K11"/>
  <c r="H11"/>
  <c r="E11"/>
  <c r="Q10"/>
  <c r="N10"/>
  <c r="K10"/>
  <c r="H10"/>
  <c r="E10"/>
  <c r="P9"/>
  <c r="Q9" s="1"/>
  <c r="O9"/>
  <c r="M9"/>
  <c r="N9" s="1"/>
  <c r="L9"/>
  <c r="J9"/>
  <c r="K9" s="1"/>
  <c r="I9"/>
  <c r="G9"/>
  <c r="H9" s="1"/>
  <c r="F9"/>
  <c r="D9"/>
  <c r="E9" s="1"/>
  <c r="C9"/>
  <c r="E25" l="1"/>
  <c r="N27"/>
  <c r="Q27"/>
  <c r="H25"/>
  <c r="N25"/>
  <c r="Q25"/>
  <c r="E27"/>
  <c r="K27"/>
</calcChain>
</file>

<file path=xl/sharedStrings.xml><?xml version="1.0" encoding="utf-8"?>
<sst xmlns="http://schemas.openxmlformats.org/spreadsheetml/2006/main" count="58" uniqueCount="49">
  <si>
    <t>4.1. Количество обращений, поступивших в сетевую организацию (всего), обращений, содержащих жалобу и (или) обращений, содержащих заявку на оказание услуг, поступивших в сетевую организацию, а также количество обращений, по которым были заключены договоры об осуществлении технологического присоединения и (или) договоры об оказании услуг по передаче электрической энергии, а также по которым были урегулированы жалобы в отчетном периоде, а также динамика по отношению к году, предшествующему отчетному.</t>
  </si>
  <si>
    <t>N</t>
  </si>
  <si>
    <t>Категории обращений потребителей</t>
  </si>
  <si>
    <t>Формы обслуживания</t>
  </si>
  <si>
    <t>Очная форма</t>
  </si>
  <si>
    <t>Заочная форма с использованием телефонной связи</t>
  </si>
  <si>
    <t>Электронная форма с использованием сети Интернет</t>
  </si>
  <si>
    <t>Письменная форма с использованием почтовой связи</t>
  </si>
  <si>
    <t>Прочее</t>
  </si>
  <si>
    <t>Динамика изменения показателя, %</t>
  </si>
  <si>
    <t>Всего обращений потребителей, в том числе:</t>
  </si>
  <si>
    <t>1.1</t>
  </si>
  <si>
    <t>оказание услуг по передаче электрической энергии</t>
  </si>
  <si>
    <t>1.2</t>
  </si>
  <si>
    <t>осуществление технологического присоединения</t>
  </si>
  <si>
    <t>1.3</t>
  </si>
  <si>
    <t>коммерческий учет электрической энергии</t>
  </si>
  <si>
    <t>1.4</t>
  </si>
  <si>
    <t>качество обслуживания</t>
  </si>
  <si>
    <t>1.5</t>
  </si>
  <si>
    <t>техническое обслуживание электросетевых объектов</t>
  </si>
  <si>
    <t>1.6</t>
  </si>
  <si>
    <t>прочее (указать)</t>
  </si>
  <si>
    <t>Жалобы</t>
  </si>
  <si>
    <t>2.1</t>
  </si>
  <si>
    <t>оказание услуг по передаче электрической энергии, в том числе:</t>
  </si>
  <si>
    <t>2.2</t>
  </si>
  <si>
    <t>качество услуг по передаче электрической энергии</t>
  </si>
  <si>
    <t>2.3</t>
  </si>
  <si>
    <t>качество электрической энергии</t>
  </si>
  <si>
    <t>2.4</t>
  </si>
  <si>
    <t>2.5</t>
  </si>
  <si>
    <t>2.6</t>
  </si>
  <si>
    <t>2.7</t>
  </si>
  <si>
    <t>техническое обслуживание объектов электросетевого хозяйства</t>
  </si>
  <si>
    <t>2.8</t>
  </si>
  <si>
    <t>Заявка на оказание услуг</t>
  </si>
  <si>
    <t>3.1</t>
  </si>
  <si>
    <t>по технологическому присоединению</t>
  </si>
  <si>
    <t>3.2</t>
  </si>
  <si>
    <t>на заключение договора на оказание услуг по передаче электрической энергии (всего по Чукотэнерго)</t>
  </si>
  <si>
    <t>АТЭЦ</t>
  </si>
  <si>
    <t>ЭГРЭС</t>
  </si>
  <si>
    <t>СЭС</t>
  </si>
  <si>
    <t>ЧТЭЦ</t>
  </si>
  <si>
    <t>3.3</t>
  </si>
  <si>
    <t>организация коммерческого учета электрической энергии</t>
  </si>
  <si>
    <t>3.4</t>
  </si>
  <si>
    <t>Раздел 4 Качество обслуживания</t>
  </si>
</sst>
</file>

<file path=xl/styles.xml><?xml version="1.0" encoding="utf-8"?>
<styleSheet xmlns="http://schemas.openxmlformats.org/spreadsheetml/2006/main">
  <numFmts count="1">
    <numFmt numFmtId="41" formatCode="_-* #,##0_р_._-;\-* #,##0_р_._-;_-* &quot;-&quot;_р_._-;_-@_-"/>
  </numFmts>
  <fonts count="5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41" fontId="4" fillId="0" borderId="2" xfId="0" applyNumberFormat="1" applyFont="1" applyBorder="1" applyAlignment="1">
      <alignment horizontal="center" vertical="center" wrapText="1"/>
    </xf>
    <xf numFmtId="9" fontId="4" fillId="0" borderId="2" xfId="1" applyFont="1" applyBorder="1" applyAlignment="1">
      <alignment horizontal="center" vertical="center" wrapText="1"/>
    </xf>
    <xf numFmtId="0" fontId="4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41" fontId="2" fillId="0" borderId="2" xfId="0" applyNumberFormat="1" applyFont="1" applyBorder="1" applyAlignment="1">
      <alignment horizontal="center" vertical="center" wrapText="1"/>
    </xf>
    <xf numFmtId="9" fontId="2" fillId="0" borderId="2" xfId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41" fontId="2" fillId="0" borderId="2" xfId="0" applyNumberFormat="1" applyFont="1" applyBorder="1" applyAlignment="1">
      <alignment horizontal="justify" vertical="top" wrapText="1"/>
    </xf>
    <xf numFmtId="0" fontId="2" fillId="0" borderId="0" xfId="0" applyFont="1" applyFill="1"/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1" fontId="2" fillId="0" borderId="2" xfId="0" applyNumberFormat="1" applyFont="1" applyFill="1" applyBorder="1" applyAlignment="1">
      <alignment horizontal="center" vertical="center" wrapText="1"/>
    </xf>
    <xf numFmtId="9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zoomScale="75" workbookViewId="0">
      <selection activeCell="D27" sqref="D27"/>
    </sheetView>
  </sheetViews>
  <sheetFormatPr defaultRowHeight="18.75"/>
  <cols>
    <col min="1" max="1" width="4.85546875" style="1" customWidth="1"/>
    <col min="2" max="2" width="25" style="1" customWidth="1"/>
    <col min="3" max="3" width="9.140625" style="1"/>
    <col min="4" max="4" width="11.85546875" style="1" customWidth="1"/>
    <col min="5" max="5" width="14.28515625" style="1" customWidth="1"/>
    <col min="6" max="6" width="9.140625" style="1"/>
    <col min="7" max="7" width="12.140625" style="1" customWidth="1"/>
    <col min="8" max="8" width="16.85546875" style="1" customWidth="1"/>
    <col min="9" max="10" width="9.140625" style="1"/>
    <col min="11" max="11" width="15.5703125" style="1" customWidth="1"/>
    <col min="12" max="12" width="9.140625" style="1"/>
    <col min="13" max="13" width="13.140625" style="1" customWidth="1"/>
    <col min="14" max="14" width="15.5703125" style="1" customWidth="1"/>
    <col min="15" max="15" width="9.140625" style="1"/>
    <col min="16" max="16" width="13.140625" style="1" customWidth="1"/>
    <col min="17" max="17" width="14.85546875" style="1" customWidth="1"/>
    <col min="18" max="16384" width="9.140625" style="1"/>
  </cols>
  <sheetData>
    <row r="1" spans="1:17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04.25" customHeight="1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5" spans="1:17" ht="18.75" customHeight="1">
      <c r="A5" s="23" t="s">
        <v>1</v>
      </c>
      <c r="B5" s="23" t="s">
        <v>2</v>
      </c>
      <c r="C5" s="26" t="s">
        <v>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17" s="2" customFormat="1" ht="57" customHeight="1">
      <c r="A6" s="24"/>
      <c r="B6" s="24"/>
      <c r="C6" s="27" t="s">
        <v>4</v>
      </c>
      <c r="D6" s="27"/>
      <c r="E6" s="27"/>
      <c r="F6" s="27" t="s">
        <v>5</v>
      </c>
      <c r="G6" s="27"/>
      <c r="H6" s="27"/>
      <c r="I6" s="27" t="s">
        <v>6</v>
      </c>
      <c r="J6" s="27"/>
      <c r="K6" s="27"/>
      <c r="L6" s="27" t="s">
        <v>7</v>
      </c>
      <c r="M6" s="27"/>
      <c r="N6" s="27"/>
      <c r="O6" s="27" t="s">
        <v>8</v>
      </c>
      <c r="P6" s="27"/>
      <c r="Q6" s="27"/>
    </row>
    <row r="7" spans="1:17" ht="74.25" customHeight="1">
      <c r="A7" s="25"/>
      <c r="B7" s="25"/>
      <c r="C7" s="21">
        <v>2015</v>
      </c>
      <c r="D7" s="3">
        <v>2016</v>
      </c>
      <c r="E7" s="3" t="s">
        <v>9</v>
      </c>
      <c r="F7" s="21">
        <v>2015</v>
      </c>
      <c r="G7" s="21">
        <v>2016</v>
      </c>
      <c r="H7" s="3" t="s">
        <v>9</v>
      </c>
      <c r="I7" s="21">
        <v>2015</v>
      </c>
      <c r="J7" s="21">
        <v>2016</v>
      </c>
      <c r="K7" s="3" t="s">
        <v>9</v>
      </c>
      <c r="L7" s="3">
        <v>2015</v>
      </c>
      <c r="M7" s="21">
        <v>2016</v>
      </c>
      <c r="N7" s="3" t="s">
        <v>9</v>
      </c>
      <c r="O7" s="21">
        <v>2015</v>
      </c>
      <c r="P7" s="21">
        <v>2016</v>
      </c>
      <c r="Q7" s="3" t="s">
        <v>9</v>
      </c>
    </row>
    <row r="8" spans="1:17" ht="14.25" customHeigh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</row>
    <row r="9" spans="1:17" s="9" customFormat="1" ht="56.25" hidden="1">
      <c r="A9" s="5">
        <v>1</v>
      </c>
      <c r="B9" s="6" t="s">
        <v>10</v>
      </c>
      <c r="C9" s="7">
        <f>SUM(C10:C15)</f>
        <v>0</v>
      </c>
      <c r="D9" s="7">
        <f>SUM(D10:D15)</f>
        <v>0</v>
      </c>
      <c r="E9" s="8" t="e">
        <f>D9/C9</f>
        <v>#DIV/0!</v>
      </c>
      <c r="F9" s="7">
        <f>SUM(F10:F15)</f>
        <v>0</v>
      </c>
      <c r="G9" s="7">
        <f>SUM(G10:G15)</f>
        <v>0</v>
      </c>
      <c r="H9" s="8" t="e">
        <f>G9/F9</f>
        <v>#DIV/0!</v>
      </c>
      <c r="I9" s="7">
        <f>SUM(I10:I15)</f>
        <v>0</v>
      </c>
      <c r="J9" s="7">
        <f>SUM(J10:J15)</f>
        <v>0</v>
      </c>
      <c r="K9" s="7" t="e">
        <f>J9/I9</f>
        <v>#DIV/0!</v>
      </c>
      <c r="L9" s="7">
        <f>SUM(L10:L15)</f>
        <v>0</v>
      </c>
      <c r="M9" s="7">
        <f>SUM(M10:M15)</f>
        <v>0</v>
      </c>
      <c r="N9" s="8" t="e">
        <f>M9/L9</f>
        <v>#DIV/0!</v>
      </c>
      <c r="O9" s="7">
        <f>SUM(O10:O15)</f>
        <v>0</v>
      </c>
      <c r="P9" s="7">
        <f>SUM(P10:P15)</f>
        <v>0</v>
      </c>
      <c r="Q9" s="7" t="e">
        <f>P9/O9</f>
        <v>#DIV/0!</v>
      </c>
    </row>
    <row r="10" spans="1:17" ht="75" hidden="1">
      <c r="A10" s="10" t="s">
        <v>11</v>
      </c>
      <c r="B10" s="3" t="s">
        <v>12</v>
      </c>
      <c r="C10" s="11">
        <v>0</v>
      </c>
      <c r="D10" s="11">
        <v>0</v>
      </c>
      <c r="E10" s="12" t="e">
        <f t="shared" ref="E10:E33" si="0">D10/C10</f>
        <v>#DIV/0!</v>
      </c>
      <c r="F10" s="11">
        <v>0</v>
      </c>
      <c r="G10" s="11">
        <v>0</v>
      </c>
      <c r="H10" s="12" t="e">
        <f t="shared" ref="H10:H33" si="1">G10/F10</f>
        <v>#DIV/0!</v>
      </c>
      <c r="I10" s="11">
        <v>0</v>
      </c>
      <c r="J10" s="11">
        <v>0</v>
      </c>
      <c r="K10" s="11" t="e">
        <f t="shared" ref="K10:K33" si="2">J10/I10</f>
        <v>#DIV/0!</v>
      </c>
      <c r="L10" s="11">
        <v>0</v>
      </c>
      <c r="M10" s="11">
        <v>0</v>
      </c>
      <c r="N10" s="12" t="e">
        <f t="shared" ref="N10:N33" si="3">M10/L10</f>
        <v>#DIV/0!</v>
      </c>
      <c r="O10" s="11">
        <v>0</v>
      </c>
      <c r="P10" s="11">
        <v>0</v>
      </c>
      <c r="Q10" s="11" t="e">
        <f t="shared" ref="Q10:Q33" si="4">P10/O10</f>
        <v>#DIV/0!</v>
      </c>
    </row>
    <row r="11" spans="1:17" ht="56.25" hidden="1">
      <c r="A11" s="10" t="s">
        <v>13</v>
      </c>
      <c r="B11" s="3" t="s">
        <v>14</v>
      </c>
      <c r="C11" s="11">
        <v>0</v>
      </c>
      <c r="D11" s="11">
        <v>0</v>
      </c>
      <c r="E11" s="12" t="e">
        <f t="shared" si="0"/>
        <v>#DIV/0!</v>
      </c>
      <c r="F11" s="11">
        <v>0</v>
      </c>
      <c r="G11" s="11">
        <v>0</v>
      </c>
      <c r="H11" s="12" t="e">
        <f t="shared" si="1"/>
        <v>#DIV/0!</v>
      </c>
      <c r="I11" s="11">
        <v>0</v>
      </c>
      <c r="J11" s="11">
        <v>0</v>
      </c>
      <c r="K11" s="11" t="e">
        <f t="shared" si="2"/>
        <v>#DIV/0!</v>
      </c>
      <c r="L11" s="11">
        <v>0</v>
      </c>
      <c r="M11" s="11">
        <v>0</v>
      </c>
      <c r="N11" s="12" t="e">
        <f t="shared" si="3"/>
        <v>#DIV/0!</v>
      </c>
      <c r="O11" s="11">
        <v>0</v>
      </c>
      <c r="P11" s="11">
        <v>0</v>
      </c>
      <c r="Q11" s="11" t="e">
        <f t="shared" si="4"/>
        <v>#DIV/0!</v>
      </c>
    </row>
    <row r="12" spans="1:17" ht="56.25" hidden="1">
      <c r="A12" s="10" t="s">
        <v>15</v>
      </c>
      <c r="B12" s="3" t="s">
        <v>16</v>
      </c>
      <c r="C12" s="11">
        <v>0</v>
      </c>
      <c r="D12" s="11">
        <v>0</v>
      </c>
      <c r="E12" s="12" t="e">
        <f t="shared" si="0"/>
        <v>#DIV/0!</v>
      </c>
      <c r="F12" s="11">
        <v>0</v>
      </c>
      <c r="G12" s="11">
        <v>0</v>
      </c>
      <c r="H12" s="12" t="e">
        <f t="shared" si="1"/>
        <v>#DIV/0!</v>
      </c>
      <c r="I12" s="11">
        <v>0</v>
      </c>
      <c r="J12" s="11">
        <v>0</v>
      </c>
      <c r="K12" s="11" t="e">
        <f t="shared" si="2"/>
        <v>#DIV/0!</v>
      </c>
      <c r="L12" s="11">
        <v>0</v>
      </c>
      <c r="M12" s="11">
        <v>0</v>
      </c>
      <c r="N12" s="12" t="e">
        <f t="shared" si="3"/>
        <v>#DIV/0!</v>
      </c>
      <c r="O12" s="11">
        <v>0</v>
      </c>
      <c r="P12" s="11">
        <v>0</v>
      </c>
      <c r="Q12" s="11" t="e">
        <f t="shared" si="4"/>
        <v>#DIV/0!</v>
      </c>
    </row>
    <row r="13" spans="1:17" ht="37.5" hidden="1">
      <c r="A13" s="10" t="s">
        <v>17</v>
      </c>
      <c r="B13" s="3" t="s">
        <v>18</v>
      </c>
      <c r="C13" s="11">
        <v>0</v>
      </c>
      <c r="D13" s="11">
        <v>0</v>
      </c>
      <c r="E13" s="12" t="e">
        <f t="shared" si="0"/>
        <v>#DIV/0!</v>
      </c>
      <c r="F13" s="11">
        <v>0</v>
      </c>
      <c r="G13" s="11">
        <v>0</v>
      </c>
      <c r="H13" s="12" t="e">
        <f t="shared" si="1"/>
        <v>#DIV/0!</v>
      </c>
      <c r="I13" s="11">
        <v>0</v>
      </c>
      <c r="J13" s="11">
        <v>0</v>
      </c>
      <c r="K13" s="11" t="e">
        <f t="shared" si="2"/>
        <v>#DIV/0!</v>
      </c>
      <c r="L13" s="11">
        <v>0</v>
      </c>
      <c r="M13" s="11">
        <v>0</v>
      </c>
      <c r="N13" s="12" t="e">
        <f t="shared" si="3"/>
        <v>#DIV/0!</v>
      </c>
      <c r="O13" s="11">
        <v>0</v>
      </c>
      <c r="P13" s="11">
        <v>0</v>
      </c>
      <c r="Q13" s="11" t="e">
        <f t="shared" si="4"/>
        <v>#DIV/0!</v>
      </c>
    </row>
    <row r="14" spans="1:17" ht="75" hidden="1">
      <c r="A14" s="10" t="s">
        <v>19</v>
      </c>
      <c r="B14" s="3" t="s">
        <v>20</v>
      </c>
      <c r="C14" s="11">
        <v>0</v>
      </c>
      <c r="D14" s="11">
        <v>0</v>
      </c>
      <c r="E14" s="12" t="e">
        <f t="shared" si="0"/>
        <v>#DIV/0!</v>
      </c>
      <c r="F14" s="11">
        <v>0</v>
      </c>
      <c r="G14" s="11">
        <v>0</v>
      </c>
      <c r="H14" s="12" t="e">
        <f t="shared" si="1"/>
        <v>#DIV/0!</v>
      </c>
      <c r="I14" s="11">
        <v>0</v>
      </c>
      <c r="J14" s="11">
        <v>0</v>
      </c>
      <c r="K14" s="11" t="e">
        <f t="shared" si="2"/>
        <v>#DIV/0!</v>
      </c>
      <c r="L14" s="11">
        <v>0</v>
      </c>
      <c r="M14" s="11">
        <v>0</v>
      </c>
      <c r="N14" s="12" t="e">
        <f t="shared" si="3"/>
        <v>#DIV/0!</v>
      </c>
      <c r="O14" s="11">
        <v>0</v>
      </c>
      <c r="P14" s="11">
        <v>0</v>
      </c>
      <c r="Q14" s="11" t="e">
        <f t="shared" si="4"/>
        <v>#DIV/0!</v>
      </c>
    </row>
    <row r="15" spans="1:17" hidden="1">
      <c r="A15" s="10" t="s">
        <v>21</v>
      </c>
      <c r="B15" s="3" t="s">
        <v>22</v>
      </c>
      <c r="C15" s="11">
        <v>0</v>
      </c>
      <c r="D15" s="11">
        <v>0</v>
      </c>
      <c r="E15" s="12" t="e">
        <f t="shared" si="0"/>
        <v>#DIV/0!</v>
      </c>
      <c r="F15" s="11">
        <v>0</v>
      </c>
      <c r="G15" s="11">
        <v>0</v>
      </c>
      <c r="H15" s="12" t="e">
        <f t="shared" si="1"/>
        <v>#DIV/0!</v>
      </c>
      <c r="I15" s="11">
        <v>0</v>
      </c>
      <c r="J15" s="11">
        <v>0</v>
      </c>
      <c r="K15" s="11" t="e">
        <f t="shared" si="2"/>
        <v>#DIV/0!</v>
      </c>
      <c r="L15" s="11">
        <v>0</v>
      </c>
      <c r="M15" s="11">
        <v>0</v>
      </c>
      <c r="N15" s="12" t="e">
        <f t="shared" si="3"/>
        <v>#DIV/0!</v>
      </c>
      <c r="O15" s="11">
        <v>0</v>
      </c>
      <c r="P15" s="11">
        <v>0</v>
      </c>
      <c r="Q15" s="11" t="e">
        <f t="shared" si="4"/>
        <v>#DIV/0!</v>
      </c>
    </row>
    <row r="16" spans="1:17" s="9" customFormat="1" hidden="1">
      <c r="A16" s="13">
        <v>2</v>
      </c>
      <c r="B16" s="14" t="s">
        <v>23</v>
      </c>
      <c r="C16" s="7">
        <f>SUM(C17:C24)</f>
        <v>0</v>
      </c>
      <c r="D16" s="7">
        <f>SUM(D17:D24)</f>
        <v>0</v>
      </c>
      <c r="E16" s="8" t="e">
        <f t="shared" si="0"/>
        <v>#DIV/0!</v>
      </c>
      <c r="F16" s="7">
        <f>SUM(F17:F24)</f>
        <v>0</v>
      </c>
      <c r="G16" s="7">
        <f>SUM(G17:G24)</f>
        <v>0</v>
      </c>
      <c r="H16" s="8" t="e">
        <f t="shared" si="1"/>
        <v>#DIV/0!</v>
      </c>
      <c r="I16" s="7">
        <f>SUM(I17:I24)</f>
        <v>0</v>
      </c>
      <c r="J16" s="7">
        <f>SUM(J17:J24)</f>
        <v>0</v>
      </c>
      <c r="K16" s="7" t="e">
        <f t="shared" si="2"/>
        <v>#DIV/0!</v>
      </c>
      <c r="L16" s="7">
        <f>SUM(L17:L24)</f>
        <v>0</v>
      </c>
      <c r="M16" s="7">
        <f>SUM(M17:M24)</f>
        <v>0</v>
      </c>
      <c r="N16" s="8" t="e">
        <f t="shared" si="3"/>
        <v>#DIV/0!</v>
      </c>
      <c r="O16" s="7">
        <f>SUM(O17:O24)</f>
        <v>0</v>
      </c>
      <c r="P16" s="7">
        <f>SUM(P17:P24)</f>
        <v>0</v>
      </c>
      <c r="Q16" s="7" t="e">
        <f t="shared" si="4"/>
        <v>#DIV/0!</v>
      </c>
    </row>
    <row r="17" spans="1:17" ht="93.75" hidden="1">
      <c r="A17" s="10" t="s">
        <v>24</v>
      </c>
      <c r="B17" s="3" t="s">
        <v>25</v>
      </c>
      <c r="C17" s="11">
        <v>0</v>
      </c>
      <c r="D17" s="11">
        <v>0</v>
      </c>
      <c r="E17" s="12" t="e">
        <f t="shared" si="0"/>
        <v>#DIV/0!</v>
      </c>
      <c r="F17" s="11">
        <v>0</v>
      </c>
      <c r="G17" s="11">
        <v>0</v>
      </c>
      <c r="H17" s="12" t="e">
        <f t="shared" si="1"/>
        <v>#DIV/0!</v>
      </c>
      <c r="I17" s="11">
        <v>0</v>
      </c>
      <c r="J17" s="11">
        <v>0</v>
      </c>
      <c r="K17" s="11" t="e">
        <f t="shared" si="2"/>
        <v>#DIV/0!</v>
      </c>
      <c r="L17" s="11">
        <v>0</v>
      </c>
      <c r="M17" s="11">
        <v>0</v>
      </c>
      <c r="N17" s="12" t="e">
        <f t="shared" si="3"/>
        <v>#DIV/0!</v>
      </c>
      <c r="O17" s="11">
        <v>0</v>
      </c>
      <c r="P17" s="11">
        <v>0</v>
      </c>
      <c r="Q17" s="11" t="e">
        <f t="shared" si="4"/>
        <v>#DIV/0!</v>
      </c>
    </row>
    <row r="18" spans="1:17" ht="75" hidden="1">
      <c r="A18" s="10" t="s">
        <v>26</v>
      </c>
      <c r="B18" s="3" t="s">
        <v>27</v>
      </c>
      <c r="C18" s="11">
        <v>0</v>
      </c>
      <c r="D18" s="11">
        <v>0</v>
      </c>
      <c r="E18" s="12" t="e">
        <f t="shared" si="0"/>
        <v>#DIV/0!</v>
      </c>
      <c r="F18" s="11">
        <v>0</v>
      </c>
      <c r="G18" s="11">
        <v>0</v>
      </c>
      <c r="H18" s="12" t="e">
        <f t="shared" si="1"/>
        <v>#DIV/0!</v>
      </c>
      <c r="I18" s="11">
        <v>0</v>
      </c>
      <c r="J18" s="11">
        <v>0</v>
      </c>
      <c r="K18" s="11" t="e">
        <f t="shared" si="2"/>
        <v>#DIV/0!</v>
      </c>
      <c r="L18" s="11">
        <v>0</v>
      </c>
      <c r="M18" s="11">
        <v>0</v>
      </c>
      <c r="N18" s="12" t="e">
        <f t="shared" si="3"/>
        <v>#DIV/0!</v>
      </c>
      <c r="O18" s="11">
        <v>0</v>
      </c>
      <c r="P18" s="11">
        <v>0</v>
      </c>
      <c r="Q18" s="11" t="e">
        <f t="shared" si="4"/>
        <v>#DIV/0!</v>
      </c>
    </row>
    <row r="19" spans="1:17" ht="56.25" hidden="1">
      <c r="A19" s="10" t="s">
        <v>28</v>
      </c>
      <c r="B19" s="3" t="s">
        <v>29</v>
      </c>
      <c r="C19" s="11">
        <v>0</v>
      </c>
      <c r="D19" s="11">
        <v>0</v>
      </c>
      <c r="E19" s="12" t="e">
        <f t="shared" si="0"/>
        <v>#DIV/0!</v>
      </c>
      <c r="F19" s="11">
        <v>0</v>
      </c>
      <c r="G19" s="11">
        <v>0</v>
      </c>
      <c r="H19" s="12" t="e">
        <f t="shared" si="1"/>
        <v>#DIV/0!</v>
      </c>
      <c r="I19" s="11">
        <v>0</v>
      </c>
      <c r="J19" s="11">
        <v>0</v>
      </c>
      <c r="K19" s="11" t="e">
        <f t="shared" si="2"/>
        <v>#DIV/0!</v>
      </c>
      <c r="L19" s="11">
        <v>0</v>
      </c>
      <c r="M19" s="11">
        <v>0</v>
      </c>
      <c r="N19" s="12" t="e">
        <f t="shared" si="3"/>
        <v>#DIV/0!</v>
      </c>
      <c r="O19" s="11">
        <v>0</v>
      </c>
      <c r="P19" s="11">
        <v>0</v>
      </c>
      <c r="Q19" s="11" t="e">
        <f t="shared" si="4"/>
        <v>#DIV/0!</v>
      </c>
    </row>
    <row r="20" spans="1:17" ht="56.25" hidden="1">
      <c r="A20" s="10" t="s">
        <v>30</v>
      </c>
      <c r="B20" s="3" t="s">
        <v>14</v>
      </c>
      <c r="C20" s="11">
        <v>0</v>
      </c>
      <c r="D20" s="11">
        <v>0</v>
      </c>
      <c r="E20" s="12" t="e">
        <f t="shared" si="0"/>
        <v>#DIV/0!</v>
      </c>
      <c r="F20" s="11">
        <v>0</v>
      </c>
      <c r="G20" s="11">
        <v>0</v>
      </c>
      <c r="H20" s="12" t="e">
        <f t="shared" si="1"/>
        <v>#DIV/0!</v>
      </c>
      <c r="I20" s="11">
        <v>0</v>
      </c>
      <c r="J20" s="11">
        <v>0</v>
      </c>
      <c r="K20" s="11" t="e">
        <f t="shared" si="2"/>
        <v>#DIV/0!</v>
      </c>
      <c r="L20" s="11">
        <v>0</v>
      </c>
      <c r="M20" s="11">
        <v>0</v>
      </c>
      <c r="N20" s="12" t="e">
        <f t="shared" si="3"/>
        <v>#DIV/0!</v>
      </c>
      <c r="O20" s="11">
        <v>0</v>
      </c>
      <c r="P20" s="11">
        <v>0</v>
      </c>
      <c r="Q20" s="11" t="e">
        <f t="shared" si="4"/>
        <v>#DIV/0!</v>
      </c>
    </row>
    <row r="21" spans="1:17" ht="56.25" hidden="1">
      <c r="A21" s="10" t="s">
        <v>31</v>
      </c>
      <c r="B21" s="3" t="s">
        <v>16</v>
      </c>
      <c r="C21" s="11">
        <v>0</v>
      </c>
      <c r="D21" s="11">
        <v>0</v>
      </c>
      <c r="E21" s="12" t="e">
        <f t="shared" si="0"/>
        <v>#DIV/0!</v>
      </c>
      <c r="F21" s="11">
        <v>0</v>
      </c>
      <c r="G21" s="11">
        <v>0</v>
      </c>
      <c r="H21" s="12" t="e">
        <f t="shared" si="1"/>
        <v>#DIV/0!</v>
      </c>
      <c r="I21" s="11">
        <v>0</v>
      </c>
      <c r="J21" s="11">
        <v>0</v>
      </c>
      <c r="K21" s="11" t="e">
        <f t="shared" si="2"/>
        <v>#DIV/0!</v>
      </c>
      <c r="L21" s="11">
        <v>0</v>
      </c>
      <c r="M21" s="11">
        <v>0</v>
      </c>
      <c r="N21" s="12" t="e">
        <f t="shared" si="3"/>
        <v>#DIV/0!</v>
      </c>
      <c r="O21" s="11">
        <v>0</v>
      </c>
      <c r="P21" s="11">
        <v>0</v>
      </c>
      <c r="Q21" s="11" t="e">
        <f t="shared" si="4"/>
        <v>#DIV/0!</v>
      </c>
    </row>
    <row r="22" spans="1:17" ht="37.5" hidden="1">
      <c r="A22" s="10" t="s">
        <v>32</v>
      </c>
      <c r="B22" s="3" t="s">
        <v>18</v>
      </c>
      <c r="C22" s="11">
        <v>0</v>
      </c>
      <c r="D22" s="11">
        <v>0</v>
      </c>
      <c r="E22" s="12" t="e">
        <f t="shared" si="0"/>
        <v>#DIV/0!</v>
      </c>
      <c r="F22" s="11">
        <v>0</v>
      </c>
      <c r="G22" s="11">
        <v>0</v>
      </c>
      <c r="H22" s="12" t="e">
        <f t="shared" si="1"/>
        <v>#DIV/0!</v>
      </c>
      <c r="I22" s="11">
        <v>0</v>
      </c>
      <c r="J22" s="11">
        <v>0</v>
      </c>
      <c r="K22" s="11" t="e">
        <f t="shared" si="2"/>
        <v>#DIV/0!</v>
      </c>
      <c r="L22" s="11">
        <v>0</v>
      </c>
      <c r="M22" s="11">
        <v>0</v>
      </c>
      <c r="N22" s="12" t="e">
        <f t="shared" si="3"/>
        <v>#DIV/0!</v>
      </c>
      <c r="O22" s="11">
        <v>0</v>
      </c>
      <c r="P22" s="11">
        <v>0</v>
      </c>
      <c r="Q22" s="11" t="e">
        <f t="shared" si="4"/>
        <v>#DIV/0!</v>
      </c>
    </row>
    <row r="23" spans="1:17" ht="93.75" hidden="1">
      <c r="A23" s="10" t="s">
        <v>33</v>
      </c>
      <c r="B23" s="3" t="s">
        <v>34</v>
      </c>
      <c r="C23" s="11">
        <v>0</v>
      </c>
      <c r="D23" s="11">
        <v>0</v>
      </c>
      <c r="E23" s="12" t="e">
        <f t="shared" si="0"/>
        <v>#DIV/0!</v>
      </c>
      <c r="F23" s="11">
        <v>0</v>
      </c>
      <c r="G23" s="11">
        <v>0</v>
      </c>
      <c r="H23" s="12" t="e">
        <f t="shared" si="1"/>
        <v>#DIV/0!</v>
      </c>
      <c r="I23" s="11">
        <v>0</v>
      </c>
      <c r="J23" s="11">
        <v>0</v>
      </c>
      <c r="K23" s="11" t="e">
        <f t="shared" si="2"/>
        <v>#DIV/0!</v>
      </c>
      <c r="L23" s="11">
        <v>0</v>
      </c>
      <c r="M23" s="11">
        <v>0</v>
      </c>
      <c r="N23" s="12" t="e">
        <f t="shared" si="3"/>
        <v>#DIV/0!</v>
      </c>
      <c r="O23" s="11">
        <v>0</v>
      </c>
      <c r="P23" s="11">
        <v>0</v>
      </c>
      <c r="Q23" s="11" t="e">
        <f t="shared" si="4"/>
        <v>#DIV/0!</v>
      </c>
    </row>
    <row r="24" spans="1:17" hidden="1">
      <c r="A24" s="10" t="s">
        <v>35</v>
      </c>
      <c r="B24" s="3" t="s">
        <v>22</v>
      </c>
      <c r="C24" s="11">
        <v>0</v>
      </c>
      <c r="D24" s="11">
        <v>0</v>
      </c>
      <c r="E24" s="12" t="e">
        <f t="shared" si="0"/>
        <v>#DIV/0!</v>
      </c>
      <c r="F24" s="11">
        <v>0</v>
      </c>
      <c r="G24" s="11">
        <v>0</v>
      </c>
      <c r="H24" s="12" t="e">
        <f t="shared" si="1"/>
        <v>#DIV/0!</v>
      </c>
      <c r="I24" s="11">
        <v>0</v>
      </c>
      <c r="J24" s="11">
        <v>0</v>
      </c>
      <c r="K24" s="11" t="e">
        <f t="shared" si="2"/>
        <v>#DIV/0!</v>
      </c>
      <c r="L24" s="11">
        <v>0</v>
      </c>
      <c r="M24" s="11">
        <v>0</v>
      </c>
      <c r="N24" s="12" t="e">
        <f t="shared" si="3"/>
        <v>#DIV/0!</v>
      </c>
      <c r="O24" s="11">
        <v>0</v>
      </c>
      <c r="P24" s="11">
        <v>0</v>
      </c>
      <c r="Q24" s="11" t="e">
        <f t="shared" si="4"/>
        <v>#DIV/0!</v>
      </c>
    </row>
    <row r="25" spans="1:17" s="9" customFormat="1" ht="37.5">
      <c r="A25" s="13">
        <v>3</v>
      </c>
      <c r="B25" s="14" t="s">
        <v>36</v>
      </c>
      <c r="C25" s="7">
        <f>SUM(C26:C27)</f>
        <v>60</v>
      </c>
      <c r="D25" s="7">
        <f>SUM(D26:D27)</f>
        <v>107</v>
      </c>
      <c r="E25" s="8">
        <f t="shared" si="0"/>
        <v>1.7833333333333334</v>
      </c>
      <c r="F25" s="7">
        <f>SUM(F26:F33)</f>
        <v>0</v>
      </c>
      <c r="G25" s="7">
        <f>SUM(G26:G27)</f>
        <v>29</v>
      </c>
      <c r="H25" s="8" t="e">
        <f t="shared" si="1"/>
        <v>#DIV/0!</v>
      </c>
      <c r="I25" s="7">
        <f>SUM(I26:I33)</f>
        <v>0</v>
      </c>
      <c r="J25" s="7">
        <f>SUM(J26:J33)</f>
        <v>0</v>
      </c>
      <c r="K25" s="7" t="e">
        <f t="shared" si="2"/>
        <v>#DIV/0!</v>
      </c>
      <c r="L25" s="7">
        <f>SUM(L26:L27)</f>
        <v>63</v>
      </c>
      <c r="M25" s="7">
        <f>SUM(M26:M27)</f>
        <v>132</v>
      </c>
      <c r="N25" s="8">
        <f t="shared" si="3"/>
        <v>2.0952380952380953</v>
      </c>
      <c r="O25" s="7">
        <f>SUM(O26:O33)</f>
        <v>0</v>
      </c>
      <c r="P25" s="7">
        <f>SUM(P26:P33)</f>
        <v>0</v>
      </c>
      <c r="Q25" s="7" t="e">
        <f t="shared" si="4"/>
        <v>#DIV/0!</v>
      </c>
    </row>
    <row r="26" spans="1:17" ht="56.25" hidden="1">
      <c r="A26" s="10" t="s">
        <v>37</v>
      </c>
      <c r="B26" s="3" t="s">
        <v>38</v>
      </c>
      <c r="C26" s="11">
        <v>0</v>
      </c>
      <c r="D26" s="11">
        <v>0</v>
      </c>
      <c r="E26" s="12" t="e">
        <f t="shared" si="0"/>
        <v>#DIV/0!</v>
      </c>
      <c r="F26" s="11">
        <v>0</v>
      </c>
      <c r="G26" s="11">
        <v>0</v>
      </c>
      <c r="H26" s="12" t="e">
        <f t="shared" si="1"/>
        <v>#DIV/0!</v>
      </c>
      <c r="I26" s="11">
        <v>0</v>
      </c>
      <c r="J26" s="11">
        <v>0</v>
      </c>
      <c r="K26" s="11" t="e">
        <f t="shared" si="2"/>
        <v>#DIV/0!</v>
      </c>
      <c r="L26" s="11">
        <v>0</v>
      </c>
      <c r="M26" s="11">
        <v>0</v>
      </c>
      <c r="N26" s="12" t="e">
        <f t="shared" si="3"/>
        <v>#DIV/0!</v>
      </c>
      <c r="O26" s="11">
        <v>0</v>
      </c>
      <c r="P26" s="11">
        <v>0</v>
      </c>
      <c r="Q26" s="11" t="e">
        <f t="shared" si="4"/>
        <v>#DIV/0!</v>
      </c>
    </row>
    <row r="27" spans="1:17" s="16" customFormat="1" ht="131.25">
      <c r="A27" s="17" t="s">
        <v>39</v>
      </c>
      <c r="B27" s="18" t="s">
        <v>40</v>
      </c>
      <c r="C27" s="19">
        <f>C28+C29+C30+C31</f>
        <v>60</v>
      </c>
      <c r="D27" s="19">
        <f>D28+D29+D30+D31</f>
        <v>107</v>
      </c>
      <c r="E27" s="20">
        <f t="shared" si="0"/>
        <v>1.7833333333333334</v>
      </c>
      <c r="F27" s="19">
        <f>F28+F29+F30+F31</f>
        <v>0</v>
      </c>
      <c r="G27" s="19">
        <f>G28+G29+G30+G31</f>
        <v>29</v>
      </c>
      <c r="H27" s="20" t="e">
        <f t="shared" si="1"/>
        <v>#DIV/0!</v>
      </c>
      <c r="I27" s="19">
        <f>I28+I29+I30+I31</f>
        <v>0</v>
      </c>
      <c r="J27" s="19">
        <f>J28+J29+J30+J31</f>
        <v>0</v>
      </c>
      <c r="K27" s="19" t="e">
        <f t="shared" si="2"/>
        <v>#DIV/0!</v>
      </c>
      <c r="L27" s="19">
        <f>L28+L29+L30+L31</f>
        <v>63</v>
      </c>
      <c r="M27" s="19">
        <f>M28+M29+M30+M31</f>
        <v>132</v>
      </c>
      <c r="N27" s="20">
        <f t="shared" si="3"/>
        <v>2.0952380952380953</v>
      </c>
      <c r="O27" s="19">
        <f>O28+O29+O30+O31</f>
        <v>0</v>
      </c>
      <c r="P27" s="19">
        <f>P28+P29+P30+P31</f>
        <v>0</v>
      </c>
      <c r="Q27" s="19" t="e">
        <f t="shared" si="4"/>
        <v>#DIV/0!</v>
      </c>
    </row>
    <row r="28" spans="1:17" s="16" customFormat="1">
      <c r="A28" s="17"/>
      <c r="B28" s="18" t="s">
        <v>41</v>
      </c>
      <c r="C28" s="19">
        <v>0</v>
      </c>
      <c r="D28" s="19">
        <v>46</v>
      </c>
      <c r="E28" s="20" t="e">
        <f t="shared" si="0"/>
        <v>#DIV/0!</v>
      </c>
      <c r="F28" s="19">
        <v>0</v>
      </c>
      <c r="G28" s="19">
        <v>29</v>
      </c>
      <c r="H28" s="20"/>
      <c r="I28" s="19"/>
      <c r="J28" s="19"/>
      <c r="K28" s="19" t="e">
        <f t="shared" si="2"/>
        <v>#DIV/0!</v>
      </c>
      <c r="L28" s="19">
        <v>52</v>
      </c>
      <c r="M28" s="19">
        <v>125</v>
      </c>
      <c r="N28" s="20">
        <f t="shared" si="3"/>
        <v>2.4038461538461537</v>
      </c>
      <c r="O28" s="19">
        <v>0</v>
      </c>
      <c r="P28" s="19">
        <v>0</v>
      </c>
      <c r="Q28" s="19" t="e">
        <f t="shared" si="4"/>
        <v>#DIV/0!</v>
      </c>
    </row>
    <row r="29" spans="1:17" s="16" customFormat="1">
      <c r="A29" s="17"/>
      <c r="B29" s="18" t="s">
        <v>42</v>
      </c>
      <c r="C29" s="19">
        <v>16</v>
      </c>
      <c r="D29" s="19">
        <v>26</v>
      </c>
      <c r="E29" s="20">
        <f t="shared" si="0"/>
        <v>1.625</v>
      </c>
      <c r="F29" s="19">
        <v>0</v>
      </c>
      <c r="G29" s="19">
        <v>0</v>
      </c>
      <c r="H29" s="20"/>
      <c r="I29" s="19"/>
      <c r="J29" s="19"/>
      <c r="K29" s="19" t="e">
        <f t="shared" si="2"/>
        <v>#DIV/0!</v>
      </c>
      <c r="L29" s="19">
        <v>5</v>
      </c>
      <c r="M29" s="19">
        <v>5</v>
      </c>
      <c r="N29" s="20">
        <f t="shared" si="3"/>
        <v>1</v>
      </c>
      <c r="O29" s="19">
        <v>0</v>
      </c>
      <c r="P29" s="19">
        <v>0</v>
      </c>
      <c r="Q29" s="19" t="e">
        <f t="shared" si="4"/>
        <v>#DIV/0!</v>
      </c>
    </row>
    <row r="30" spans="1:17" s="16" customFormat="1">
      <c r="A30" s="17"/>
      <c r="B30" s="18" t="s">
        <v>43</v>
      </c>
      <c r="C30" s="19">
        <v>23</v>
      </c>
      <c r="D30" s="19">
        <v>24</v>
      </c>
      <c r="E30" s="20">
        <f t="shared" si="0"/>
        <v>1.0434782608695652</v>
      </c>
      <c r="F30" s="19"/>
      <c r="G30" s="19"/>
      <c r="H30" s="20"/>
      <c r="I30" s="19"/>
      <c r="J30" s="19"/>
      <c r="K30" s="19" t="e">
        <f t="shared" si="2"/>
        <v>#DIV/0!</v>
      </c>
      <c r="L30" s="19">
        <v>4</v>
      </c>
      <c r="M30" s="19">
        <v>0</v>
      </c>
      <c r="N30" s="20">
        <f t="shared" si="3"/>
        <v>0</v>
      </c>
      <c r="O30" s="19"/>
      <c r="P30" s="19"/>
      <c r="Q30" s="19" t="e">
        <f t="shared" si="4"/>
        <v>#DIV/0!</v>
      </c>
    </row>
    <row r="31" spans="1:17" s="16" customFormat="1">
      <c r="A31" s="17"/>
      <c r="B31" s="18" t="s">
        <v>44</v>
      </c>
      <c r="C31" s="19">
        <v>21</v>
      </c>
      <c r="D31" s="19">
        <v>11</v>
      </c>
      <c r="E31" s="20">
        <f t="shared" si="0"/>
        <v>0.52380952380952384</v>
      </c>
      <c r="F31" s="19">
        <v>0</v>
      </c>
      <c r="G31" s="19">
        <v>0</v>
      </c>
      <c r="H31" s="20"/>
      <c r="I31" s="19">
        <v>0</v>
      </c>
      <c r="J31" s="19">
        <v>0</v>
      </c>
      <c r="K31" s="19" t="e">
        <f t="shared" si="2"/>
        <v>#DIV/0!</v>
      </c>
      <c r="L31" s="19">
        <v>2</v>
      </c>
      <c r="M31" s="19">
        <v>2</v>
      </c>
      <c r="N31" s="20">
        <f t="shared" si="3"/>
        <v>1</v>
      </c>
      <c r="O31" s="19">
        <v>0</v>
      </c>
      <c r="P31" s="19">
        <v>0</v>
      </c>
      <c r="Q31" s="19" t="e">
        <f t="shared" si="4"/>
        <v>#DIV/0!</v>
      </c>
    </row>
    <row r="32" spans="1:17" ht="93.75">
      <c r="A32" s="10" t="s">
        <v>45</v>
      </c>
      <c r="B32" s="3" t="s">
        <v>46</v>
      </c>
      <c r="C32" s="15">
        <v>0</v>
      </c>
      <c r="D32" s="15">
        <v>0</v>
      </c>
      <c r="E32" s="15" t="e">
        <f t="shared" si="0"/>
        <v>#DIV/0!</v>
      </c>
      <c r="F32" s="15">
        <v>0</v>
      </c>
      <c r="G32" s="15">
        <v>0</v>
      </c>
      <c r="H32" s="15" t="e">
        <f t="shared" si="1"/>
        <v>#DIV/0!</v>
      </c>
      <c r="I32" s="15">
        <v>0</v>
      </c>
      <c r="J32" s="15">
        <v>0</v>
      </c>
      <c r="K32" s="15" t="e">
        <f t="shared" si="2"/>
        <v>#DIV/0!</v>
      </c>
      <c r="L32" s="15">
        <v>0</v>
      </c>
      <c r="M32" s="15">
        <v>0</v>
      </c>
      <c r="N32" s="15" t="e">
        <f t="shared" si="3"/>
        <v>#DIV/0!</v>
      </c>
      <c r="O32" s="15">
        <v>0</v>
      </c>
      <c r="P32" s="15">
        <v>0</v>
      </c>
      <c r="Q32" s="15" t="e">
        <f t="shared" si="4"/>
        <v>#DIV/0!</v>
      </c>
    </row>
    <row r="33" spans="1:17" ht="24.75" customHeight="1">
      <c r="A33" s="10" t="s">
        <v>47</v>
      </c>
      <c r="B33" s="3" t="s">
        <v>22</v>
      </c>
      <c r="C33" s="15">
        <v>0</v>
      </c>
      <c r="D33" s="15">
        <v>0</v>
      </c>
      <c r="E33" s="15" t="e">
        <f t="shared" si="0"/>
        <v>#DIV/0!</v>
      </c>
      <c r="F33" s="15">
        <v>0</v>
      </c>
      <c r="G33" s="15">
        <v>0</v>
      </c>
      <c r="H33" s="15" t="e">
        <f t="shared" si="1"/>
        <v>#DIV/0!</v>
      </c>
      <c r="I33" s="15">
        <v>0</v>
      </c>
      <c r="J33" s="15">
        <v>0</v>
      </c>
      <c r="K33" s="15" t="e">
        <f t="shared" si="2"/>
        <v>#DIV/0!</v>
      </c>
      <c r="L33" s="15">
        <v>0</v>
      </c>
      <c r="M33" s="15">
        <v>0</v>
      </c>
      <c r="N33" s="15" t="e">
        <f t="shared" si="3"/>
        <v>#DIV/0!</v>
      </c>
      <c r="O33" s="15">
        <v>0</v>
      </c>
      <c r="P33" s="15">
        <v>0</v>
      </c>
      <c r="Q33" s="15" t="e">
        <f t="shared" si="4"/>
        <v>#DIV/0!</v>
      </c>
    </row>
  </sheetData>
  <mergeCells count="10">
    <mergeCell ref="A1:Q1"/>
    <mergeCell ref="A5:A7"/>
    <mergeCell ref="B5:B7"/>
    <mergeCell ref="C5:Q5"/>
    <mergeCell ref="C6:E6"/>
    <mergeCell ref="F6:H6"/>
    <mergeCell ref="I6:K6"/>
    <mergeCell ref="L6:N6"/>
    <mergeCell ref="O6:Q6"/>
    <mergeCell ref="A2:Q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 4.1</vt:lpstr>
      <vt:lpstr>'п. 4.1'!sub_17401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klekot_as</cp:lastModifiedBy>
  <dcterms:created xsi:type="dcterms:W3CDTF">2016-03-11T04:16:22Z</dcterms:created>
  <dcterms:modified xsi:type="dcterms:W3CDTF">2017-02-28T04:59:08Z</dcterms:modified>
</cp:coreProperties>
</file>